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400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O2" i="1"/>
  <c r="O4"/>
  <c r="O5"/>
  <c r="O1"/>
  <c r="M2"/>
  <c r="M4"/>
  <c r="M5"/>
  <c r="M1"/>
  <c r="L2"/>
  <c r="L4"/>
  <c r="L5"/>
  <c r="L1"/>
  <c r="D1" a="1"/>
  <c r="N2"/>
  <c r="N4"/>
  <c r="N5"/>
  <c r="N1"/>
  <c r="K2"/>
  <c r="K4"/>
  <c r="K5"/>
  <c r="K6"/>
  <c r="K1"/>
  <c r="J2"/>
  <c r="J3"/>
  <c r="T12" s="1"/>
  <c r="J4"/>
  <c r="J5"/>
  <c r="J6"/>
  <c r="T13" s="1"/>
  <c r="J1"/>
  <c r="I2"/>
  <c r="I3"/>
  <c r="I4"/>
  <c r="I5"/>
  <c r="I6"/>
  <c r="N6" s="1"/>
  <c r="I1"/>
  <c r="H2"/>
  <c r="H3"/>
  <c r="H4"/>
  <c r="H5"/>
  <c r="H6"/>
  <c r="H1"/>
  <c r="K3" l="1"/>
  <c r="M6"/>
  <c r="O6" s="1"/>
  <c r="L6"/>
  <c r="W6"/>
  <c r="D2"/>
  <c r="W3"/>
  <c r="W8"/>
  <c r="W4"/>
  <c r="N3"/>
  <c r="W9"/>
  <c r="W5"/>
  <c r="L3"/>
  <c r="W2"/>
  <c r="M3" l="1"/>
  <c r="O3" s="1"/>
  <c r="D1"/>
  <c r="D6"/>
  <c r="W7"/>
  <c r="D3" s="1"/>
  <c r="D4" l="1"/>
  <c r="T14"/>
  <c r="T15"/>
  <c r="D5" l="1"/>
</calcChain>
</file>

<file path=xl/comments1.xml><?xml version="1.0" encoding="utf-8"?>
<comments xmlns="http://schemas.openxmlformats.org/spreadsheetml/2006/main">
  <authors>
    <author>Dell</author>
  </authors>
  <commentList>
    <comment ref="K1" authorId="0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Viet nam : 1</t>
        </r>
      </text>
    </comment>
    <comment ref="L1" authorId="0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tiền thuế</t>
        </r>
      </text>
    </comment>
    <comment ref="M1" authorId="0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tiền nhập</t>
        </r>
      </text>
    </comment>
    <comment ref="N1" authorId="0">
      <text>
        <r>
          <rPr>
            <b/>
            <sz val="9"/>
            <color indexed="81"/>
            <rFont val="Tahoma"/>
            <charset val="1"/>
          </rPr>
          <t>Dell:</t>
        </r>
        <r>
          <rPr>
            <sz val="9"/>
            <color indexed="81"/>
            <rFont val="Tahoma"/>
            <charset val="1"/>
          </rPr>
          <t xml:space="preserve">
tiền bán</t>
        </r>
      </text>
    </comment>
  </commentList>
</comments>
</file>

<file path=xl/sharedStrings.xml><?xml version="1.0" encoding="utf-8"?>
<sst xmlns="http://schemas.openxmlformats.org/spreadsheetml/2006/main" count="31" uniqueCount="25">
  <si>
    <t>XR83B</t>
  </si>
  <si>
    <t>XR83V</t>
  </si>
  <si>
    <t>DHOAS</t>
  </si>
  <si>
    <t>DF30B</t>
  </si>
  <si>
    <t>XR95V</t>
  </si>
  <si>
    <t>XR95S</t>
  </si>
  <si>
    <t>Nhãn hàng</t>
  </si>
  <si>
    <t>R95</t>
  </si>
  <si>
    <t>R92</t>
  </si>
  <si>
    <t>R83</t>
  </si>
  <si>
    <t>05S</t>
  </si>
  <si>
    <t>25S</t>
  </si>
  <si>
    <t>HOA</t>
  </si>
  <si>
    <t>F30</t>
  </si>
  <si>
    <t>F35</t>
  </si>
  <si>
    <t>Loại hàng</t>
  </si>
  <si>
    <t>Giá nhập</t>
  </si>
  <si>
    <t>Giá bán</t>
  </si>
  <si>
    <t>Hệ số thuế</t>
  </si>
  <si>
    <t>X</t>
  </si>
  <si>
    <t>D</t>
  </si>
  <si>
    <t>B</t>
  </si>
  <si>
    <t>E</t>
  </si>
  <si>
    <t>S</t>
  </si>
  <si>
    <t>V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</si>
</sst>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"/>
  <sheetViews>
    <sheetView tabSelected="1" workbookViewId="0">
      <selection activeCell="D6" sqref="D6"/>
    </sheetView>
  </sheetViews>
  <sheetFormatPr defaultRowHeight="14.25"/>
  <cols>
    <col min="20" max="20" width="10.875" bestFit="1" customWidth="1"/>
  </cols>
  <sheetData>
    <row r="1" spans="1:23">
      <c r="A1" t="s">
        <v>0</v>
      </c>
      <c r="B1">
        <v>56</v>
      </c>
      <c r="D1">
        <f t="array" ref="D1">SUM((H1:H6="X")*(K1:K6=0)*(B1:B6))</f>
        <v>68</v>
      </c>
      <c r="H1" t="str">
        <f>LEFT(A1)</f>
        <v>X</v>
      </c>
      <c r="I1" t="str">
        <f>MID(A1,2,3)</f>
        <v>R83</v>
      </c>
      <c r="J1" t="str">
        <f>RIGHT(A1)</f>
        <v>B</v>
      </c>
      <c r="K1">
        <f>IF(J1="V",1,0)</f>
        <v>0</v>
      </c>
      <c r="L1">
        <f>B1*VLOOKUP(I1,$R$1:$V$9,3,0)*VLOOKUP(I1,$R$1:$V$9,5,0)</f>
        <v>143752</v>
      </c>
      <c r="M1">
        <f>IF(K1=0,VLOOKUP(I1,$R$1:$V$9,3,0)*B1+L1,VLOOKUP(I1,$R$1:$V$9,3,0)*B1)</f>
        <v>989352</v>
      </c>
      <c r="N1">
        <f>B1*VLOOKUP(I1,$R$1:$V$9,4,0)</f>
        <v>1136800</v>
      </c>
      <c r="O1">
        <f>N1-M1</f>
        <v>147448</v>
      </c>
      <c r="R1" t="s">
        <v>6</v>
      </c>
      <c r="S1" t="s">
        <v>15</v>
      </c>
      <c r="T1" t="s">
        <v>16</v>
      </c>
      <c r="U1" t="s">
        <v>17</v>
      </c>
      <c r="V1" t="s">
        <v>18</v>
      </c>
    </row>
    <row r="2" spans="1:23">
      <c r="A2" t="s">
        <v>1</v>
      </c>
      <c r="B2">
        <v>69</v>
      </c>
      <c r="D2">
        <f>SUMIF(K1:K6,1,M1:M6)</f>
        <v>2513900</v>
      </c>
      <c r="H2" t="str">
        <f t="shared" ref="H2:H6" si="0">LEFT(A2)</f>
        <v>X</v>
      </c>
      <c r="I2" t="str">
        <f t="shared" ref="I2:I6" si="1">MID(A2,2,3)</f>
        <v>R83</v>
      </c>
      <c r="J2" t="str">
        <f t="shared" ref="J2:J6" si="2">RIGHT(A2)</f>
        <v>V</v>
      </c>
      <c r="K2">
        <f t="shared" ref="K2:K6" si="3">IF(J2="V",1,0)</f>
        <v>1</v>
      </c>
      <c r="L2">
        <f t="shared" ref="L2:L6" si="4">B2*VLOOKUP(I2,$R$1:$V$9,3,0)*VLOOKUP(I2,$R$1:$V$9,5,0)</f>
        <v>177123</v>
      </c>
      <c r="M2">
        <f t="shared" ref="M2:M6" si="5">IF(K2=0,VLOOKUP(I2,$R$1:$V$9,3,0)*B2+L2,VLOOKUP(I2,$R$1:$V$9,3,0)*B2)</f>
        <v>1041900</v>
      </c>
      <c r="N2">
        <f t="shared" ref="N2:N6" si="6">B2*VLOOKUP(I2,$R$1:$V$9,4,0)</f>
        <v>1400700</v>
      </c>
      <c r="O2">
        <f t="shared" ref="O2:O6" si="7">N2-M2</f>
        <v>358800</v>
      </c>
      <c r="R2" t="s">
        <v>7</v>
      </c>
      <c r="S2" t="s">
        <v>19</v>
      </c>
      <c r="T2">
        <v>16000</v>
      </c>
      <c r="U2">
        <v>21300</v>
      </c>
      <c r="V2" s="1">
        <v>0.17</v>
      </c>
      <c r="W2">
        <f>SUMIF($I$1:$I$6,R2,$N$1:$N$6)</f>
        <v>2215200</v>
      </c>
    </row>
    <row r="3" spans="1:23">
      <c r="A3" t="s">
        <v>2</v>
      </c>
      <c r="B3">
        <v>31</v>
      </c>
      <c r="D3">
        <f>MAX(W2:W9)</f>
        <v>2537500</v>
      </c>
      <c r="H3" t="str">
        <f t="shared" si="0"/>
        <v>D</v>
      </c>
      <c r="I3" t="str">
        <f t="shared" si="1"/>
        <v>HOA</v>
      </c>
      <c r="J3" t="str">
        <f t="shared" si="2"/>
        <v>S</v>
      </c>
      <c r="K3">
        <f t="shared" si="3"/>
        <v>0</v>
      </c>
      <c r="L3">
        <f t="shared" si="4"/>
        <v>44330</v>
      </c>
      <c r="M3">
        <f t="shared" si="5"/>
        <v>487630</v>
      </c>
      <c r="N3">
        <f t="shared" si="6"/>
        <v>635500</v>
      </c>
      <c r="O3">
        <f t="shared" si="7"/>
        <v>147870</v>
      </c>
      <c r="R3" t="s">
        <v>8</v>
      </c>
      <c r="S3" t="s">
        <v>19</v>
      </c>
      <c r="T3">
        <v>15600</v>
      </c>
      <c r="U3">
        <v>20800</v>
      </c>
      <c r="V3" s="1">
        <v>0.17</v>
      </c>
      <c r="W3">
        <f t="shared" ref="W3:W9" si="8">SUMIF($I$1:$I$6,R3,$N$1:$N$6)</f>
        <v>0</v>
      </c>
    </row>
    <row r="4" spans="1:23">
      <c r="A4" t="s">
        <v>3</v>
      </c>
      <c r="B4">
        <v>7</v>
      </c>
      <c r="D4">
        <f>SUM(N1:N6)-SUM(M1:M6)</f>
        <v>1186118</v>
      </c>
      <c r="H4" t="str">
        <f t="shared" si="0"/>
        <v>D</v>
      </c>
      <c r="I4" t="str">
        <f t="shared" si="1"/>
        <v>F30</v>
      </c>
      <c r="J4" t="str">
        <f t="shared" si="2"/>
        <v>B</v>
      </c>
      <c r="K4">
        <f t="shared" si="3"/>
        <v>0</v>
      </c>
      <c r="L4">
        <f t="shared" si="4"/>
        <v>9660</v>
      </c>
      <c r="M4">
        <f t="shared" si="5"/>
        <v>106260</v>
      </c>
      <c r="N4">
        <f t="shared" si="6"/>
        <v>119700</v>
      </c>
      <c r="O4">
        <f t="shared" si="7"/>
        <v>13440</v>
      </c>
      <c r="R4" t="s">
        <v>9</v>
      </c>
      <c r="S4" t="s">
        <v>19</v>
      </c>
      <c r="T4">
        <v>15100</v>
      </c>
      <c r="U4">
        <v>20300</v>
      </c>
      <c r="V4" s="1">
        <v>0.17</v>
      </c>
      <c r="W4">
        <f t="shared" si="8"/>
        <v>2537500</v>
      </c>
    </row>
    <row r="5" spans="1:23">
      <c r="A5" t="s">
        <v>4</v>
      </c>
      <c r="B5">
        <v>92</v>
      </c>
      <c r="D5">
        <f>LARGE(T12:T15,3)</f>
        <v>160888</v>
      </c>
      <c r="H5" t="str">
        <f t="shared" si="0"/>
        <v>X</v>
      </c>
      <c r="I5" t="str">
        <f t="shared" si="1"/>
        <v>R95</v>
      </c>
      <c r="J5" t="str">
        <f t="shared" si="2"/>
        <v>V</v>
      </c>
      <c r="K5">
        <f t="shared" si="3"/>
        <v>1</v>
      </c>
      <c r="L5">
        <f t="shared" si="4"/>
        <v>250240.00000000003</v>
      </c>
      <c r="M5">
        <f t="shared" si="5"/>
        <v>1472000</v>
      </c>
      <c r="N5">
        <f t="shared" si="6"/>
        <v>1959600</v>
      </c>
      <c r="O5">
        <f t="shared" si="7"/>
        <v>487600</v>
      </c>
      <c r="R5" t="s">
        <v>10</v>
      </c>
      <c r="S5" t="s">
        <v>20</v>
      </c>
      <c r="T5">
        <v>15500</v>
      </c>
      <c r="U5">
        <v>20800</v>
      </c>
      <c r="V5" s="1">
        <v>0.1</v>
      </c>
      <c r="W5">
        <f t="shared" si="8"/>
        <v>0</v>
      </c>
    </row>
    <row r="6" spans="1:23">
      <c r="A6" t="s">
        <v>5</v>
      </c>
      <c r="B6">
        <v>12</v>
      </c>
      <c r="D6" s="2">
        <f>IF(SUMIF(J1:J6,"S",B1:B6)=0,"#",ROUND(SUMIF(J1:J6,"S",L1:L6)/SUMIF(J1:J6,"S",B1:B6),2))</f>
        <v>1790</v>
      </c>
      <c r="H6" t="str">
        <f t="shared" si="0"/>
        <v>X</v>
      </c>
      <c r="I6" t="str">
        <f t="shared" si="1"/>
        <v>R95</v>
      </c>
      <c r="J6" t="str">
        <f t="shared" si="2"/>
        <v>S</v>
      </c>
      <c r="K6">
        <f t="shared" si="3"/>
        <v>0</v>
      </c>
      <c r="L6">
        <f t="shared" si="4"/>
        <v>32640.000000000004</v>
      </c>
      <c r="M6">
        <f t="shared" si="5"/>
        <v>224640</v>
      </c>
      <c r="N6">
        <f t="shared" si="6"/>
        <v>255600</v>
      </c>
      <c r="O6">
        <f t="shared" si="7"/>
        <v>30960</v>
      </c>
      <c r="R6" t="s">
        <v>11</v>
      </c>
      <c r="S6" t="s">
        <v>20</v>
      </c>
      <c r="T6">
        <v>15300</v>
      </c>
      <c r="U6">
        <v>20750</v>
      </c>
      <c r="V6" s="1">
        <v>0.1</v>
      </c>
      <c r="W6">
        <f t="shared" si="8"/>
        <v>0</v>
      </c>
    </row>
    <row r="7" spans="1:23">
      <c r="R7" t="s">
        <v>12</v>
      </c>
      <c r="S7" t="s">
        <v>20</v>
      </c>
      <c r="T7">
        <v>14300</v>
      </c>
      <c r="U7">
        <v>20500</v>
      </c>
      <c r="V7" s="1">
        <v>0.1</v>
      </c>
      <c r="W7">
        <f t="shared" si="8"/>
        <v>635500</v>
      </c>
    </row>
    <row r="8" spans="1:23">
      <c r="R8" t="s">
        <v>13</v>
      </c>
      <c r="S8" t="s">
        <v>20</v>
      </c>
      <c r="T8">
        <v>13800</v>
      </c>
      <c r="U8">
        <v>17100</v>
      </c>
      <c r="V8" s="1">
        <v>0.1</v>
      </c>
      <c r="W8">
        <f t="shared" si="8"/>
        <v>119700</v>
      </c>
    </row>
    <row r="9" spans="1:23">
      <c r="R9" t="s">
        <v>14</v>
      </c>
      <c r="S9" t="s">
        <v>20</v>
      </c>
      <c r="T9">
        <v>14200</v>
      </c>
      <c r="U9">
        <v>18800</v>
      </c>
      <c r="V9" s="1">
        <v>0.1</v>
      </c>
      <c r="W9">
        <f t="shared" si="8"/>
        <v>0</v>
      </c>
    </row>
    <row r="12" spans="1:23">
      <c r="S12" t="s">
        <v>21</v>
      </c>
      <c r="T12">
        <f>SUMIF($J$1:$J$6,S12,$O$1:$O$6)</f>
        <v>160888</v>
      </c>
    </row>
    <row r="13" spans="1:23">
      <c r="S13" t="s">
        <v>22</v>
      </c>
      <c r="T13">
        <f t="shared" ref="T13:T15" si="9">SUMIF($J$1:$J$6,S13,$O$1:$O$6)</f>
        <v>0</v>
      </c>
    </row>
    <row r="14" spans="1:23">
      <c r="S14" t="s">
        <v>23</v>
      </c>
      <c r="T14">
        <f t="shared" si="9"/>
        <v>178830</v>
      </c>
    </row>
    <row r="15" spans="1:23">
      <c r="S15" t="s">
        <v>24</v>
      </c>
      <c r="T15">
        <f t="shared" si="9"/>
        <v>846400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2011-10-10T05:19:16Z</dcterms:created>
  <dcterms:modified xsi:type="dcterms:W3CDTF">2011-10-10T05:55:30Z</dcterms:modified>
</cp:coreProperties>
</file>